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I:\4. MARCHES\Département F&amp;P Hôtelières\M2026\2026 FCS GHT 006-AOO Presta nuisible SL\1 lancement\2 DCE Version Définitive\"/>
    </mc:Choice>
  </mc:AlternateContent>
  <xr:revisionPtr revIDLastSave="0" documentId="8_{3EC571E1-A05B-4AE2-87E4-A88D15E1155A}" xr6:coauthVersionLast="47" xr6:coauthVersionMax="47" xr10:uidLastSave="{00000000-0000-0000-0000-000000000000}"/>
  <bookViews>
    <workbookView xWindow="-19320" yWindow="-120" windowWidth="19440" windowHeight="14880" xr2:uid="{16A37AB2-76A9-4041-8B57-503D6BE37ECA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4" i="1" l="1"/>
  <c r="D83" i="1"/>
  <c r="D82" i="1"/>
  <c r="D81" i="1"/>
  <c r="D67" i="1"/>
  <c r="D64" i="1"/>
  <c r="D61" i="1"/>
  <c r="D28" i="1"/>
  <c r="D26" i="1"/>
  <c r="D20" i="1"/>
  <c r="D18" i="1"/>
  <c r="D12" i="1" l="1"/>
</calcChain>
</file>

<file path=xl/sharedStrings.xml><?xml version="1.0" encoding="utf-8"?>
<sst xmlns="http://schemas.openxmlformats.org/spreadsheetml/2006/main" count="218" uniqueCount="98">
  <si>
    <r>
      <rPr>
        <sz val="12"/>
        <color theme="1"/>
        <rFont val="Times New Roman"/>
        <charset val="134"/>
      </rPr>
      <t xml:space="preserve">      </t>
    </r>
    <r>
      <rPr>
        <sz val="16"/>
        <color theme="1"/>
        <rFont val="Times New Roman"/>
        <charset val="134"/>
      </rPr>
      <t>Groupement Hospitalier de Territoire</t>
    </r>
  </si>
  <si>
    <t>Prévention, détection et d'élimination des nuisibles</t>
  </si>
  <si>
    <t>B.P.U.</t>
  </si>
  <si>
    <t>ETABLISSEMENT</t>
  </si>
  <si>
    <t>PRESTATION PREVENTIVES</t>
  </si>
  <si>
    <t>UNITE</t>
  </si>
  <si>
    <t>PRIX UNITAIRE EUR HT</t>
  </si>
  <si>
    <t>CHD Vendée</t>
  </si>
  <si>
    <t>Prestation préventive annuelle de dératisation et de désinsectisation - CHD - site La Roche-sur-Yon
(min 2 interventions programmées par an et par site - obligation de résultat)</t>
  </si>
  <si>
    <t>année</t>
  </si>
  <si>
    <t>Prestation préventive annuelle de dératisation et de désinsectisation - CHD - site Luçon
(min 2 interventions programmées par an et par site - obligation de résultat)</t>
  </si>
  <si>
    <t>Prestation préventive annuelle de dératisation et de désinsectisation - CHD - site Montaigu
(min 2 interventions programmées par an et par site - obligation de résultat)</t>
  </si>
  <si>
    <t>Prestation préventive annuelle de dératisation et de désinsectisation - CHD - site IFPS/CAMPUS
(min 2 interventions programmées par an et par site - obligation de résultat)</t>
  </si>
  <si>
    <t>SOUS-TOTAL Prestation préventive Dératisation – désinsectisation CHD VENDEE:</t>
  </si>
  <si>
    <t>par an</t>
  </si>
  <si>
    <t>CH LVO</t>
  </si>
  <si>
    <t>Prestation préventive annuelle de dératisation et de désinsectisation - CHLVO - site Challans
(min 2 interventions programmées par an et par site - obligation de résultat)</t>
  </si>
  <si>
    <t>Prestation préventive annuelle de dératisation et de désinsectisation - CHLVO - site Résidence Aquarelle
(min 2 interventions programmées par an et par site - obligation de résultat)</t>
  </si>
  <si>
    <t>Prestation préventive annuelle de dératisation et de désinsectisation - CHLVO - site Machecoul
(min 2 interventions programmées par an et par site - obligation de résultat)</t>
  </si>
  <si>
    <t>Prestation préventive annuelle de dératisation et de désinsectisation - CHLVO - site Saint-Gilles-Croix-de-Vie
(min 2 interventions programmées par an et par site - obligation de résultat)</t>
  </si>
  <si>
    <t>Prestation préventive annuelle de dératisation et de désinsectisation - CHLVO - autres bâtiments
(min 2 interventions programmées par an et par site - obligation de résultat)</t>
  </si>
  <si>
    <t>SOUS-TOTAL Prestation préventive Dératisation – désinsectisation CH LVO:</t>
  </si>
  <si>
    <t>CH FLC</t>
  </si>
  <si>
    <t>Prestation préventive annuelle de dératisation et de désinsectisation - CHFLC - site Fontenay-le-Comte
(min 2 interventions programmées par an et par site - obligation de résultat)</t>
  </si>
  <si>
    <t>SOUS-TOTAL Prestation préventive Dératisation – désinsectisation CH FLC:</t>
  </si>
  <si>
    <t>GPCV</t>
  </si>
  <si>
    <t>Prestation préventive annuelle de dératisation et de désinsectisation - GPCV- site Hôpital
(min 2 interventions programmées par an et par site - obligation de résultat)</t>
  </si>
  <si>
    <t>Prestation préventive annuelle de dératisation et de désinsectisation - GPCV- site RCA
(min 2 interventions programmées par an et par site - obligation de résultat)</t>
  </si>
  <si>
    <t>Prestation préventive annuelle de dératisation et de désinsectisation - GPCV- site RCT
(min 2 interventions programmées par an et par site - obligation de résultat)</t>
  </si>
  <si>
    <t>Prestation préventive annuelle de dératisation et de désinsectisation - GPCV- site RPB
(min 2 interventions programmées par an et par site - obligation de résultat)</t>
  </si>
  <si>
    <t>Prestation préventive annuelle de dératisation et de désinsectisation - GPCV- site SAVS
(min 2 interventions programmées par an et par site - obligation de résultat)</t>
  </si>
  <si>
    <t>SOUS-TOTAL Prestation préventive Dératisation – désinsectisation GPCV :</t>
  </si>
  <si>
    <t>CHN</t>
  </si>
  <si>
    <t>Prestation préventive annuelle de dératisation et de désinsectisation - CHN - site Noirmoutier
(min 2 interventions programmées par an et par site - obligation de résultat)</t>
  </si>
  <si>
    <t>SOUS-TOTAL Prestation préventive Dératisation – désinsectisation CHN :</t>
  </si>
  <si>
    <t>EPSM</t>
  </si>
  <si>
    <r>
      <t xml:space="preserve">Prestation préventive annuelle de dératisation et de désinsectisation - EPSM - site Georges Mazurelle La Roche-sur-Yon (voir liste jointe)
(min 2 interventions programmées par an et par site - obligation de résultat)
</t>
    </r>
    <r>
      <rPr>
        <b/>
        <sz val="10"/>
        <rFont val="Tahoma"/>
        <family val="2"/>
      </rPr>
      <t xml:space="preserve"> contrat de sanitation pour UPC et crèche inclus</t>
    </r>
  </si>
  <si>
    <t>Prestation préventive annuelle de dératisation et de désinsectisation - EPSM - MAS -  La Roche-sur-Yon (voir liste jointe)
(min 2 interventions programmées par an et par site - obligation de résultat)</t>
  </si>
  <si>
    <t xml:space="preserve">Prestation préventive annuelle de dératisation et de désinsectisation - EPSM - MAS - Longeville-sur-Mer
(min 2 interventions programmées par an et par site - obligation de résultat)
</t>
  </si>
  <si>
    <t>Prestation préventive annuelle de dératisation et de désinsectisation - EPSM - site "Les Cytises" - Les Herbiers
(min 2 interventions programmées par an et par site - obligation de résultat</t>
  </si>
  <si>
    <t>Prestation préventive annuelle de dératisation et de désinsectisation - EPSM - site "Le Tricotin" - Les Herbiers
(min 2 interventions programmées par an et par site - obligation de résultat</t>
  </si>
  <si>
    <r>
      <t xml:space="preserve">Prestation préventive annuelle de dératisation et de désinsectisation - EPSM - site "Centre Milandy" - Luçon
(min 2 interventions programmées par an et par site - obligation de résultat)
</t>
    </r>
    <r>
      <rPr>
        <b/>
        <sz val="10"/>
        <rFont val="Tahoma"/>
        <family val="2"/>
      </rPr>
      <t>contrat de sanitation inclus</t>
    </r>
  </si>
  <si>
    <t xml:space="preserve">Prestation préventive annuelle de dératisation et de désinsectisation - EPSM - site "Centre enfants Les Carrières" - Luçon
(min 2 interventions programmées par an et par site - obligation de résultat)
</t>
  </si>
  <si>
    <t>Prestation préventive annuelle de dératisation et de désinsectisation - EPSM - site "Centre enfants Rabelais" - Fontenay-le-Comte
(min 2 interventions programmées par an et par site - obligation de résultat)</t>
  </si>
  <si>
    <t>Prestation préventive annuelle de dératisation et de désinsectisation - EPSM - site "Gaston Chaissac" - Montaigu
(min 2 interventions programmées par an et par site - obligation de résultat)</t>
  </si>
  <si>
    <t xml:space="preserve">Prestation préventive annuelle de dératisation et de désinsectisation - EPSM - site "CMP Enfants" - Montaigu
(min 2 interventions programmées par an et par site - obligation de résultat)
</t>
  </si>
  <si>
    <t>Prestation préventive annuelle de dératisation et de désinsectisation - EPSM - site "Les Charmettes" - Challans
(min 2 interventions programmées par an et par site - obligation de résultat)</t>
  </si>
  <si>
    <t>Prestation préventive annuelle de dératisation et de désinsectisation - EPSM - site "Jean Itard" - Les Sables d'Olonne
(min 2 interventions programmées par an et par site - obligation de résultat)</t>
  </si>
  <si>
    <t>Prestation préventive annuelle de dératisation et de désinsectisation - EPSM - site "HJ Printanière" - Les Sables d'Olonne
(min 2 interventions programmées par an et par site - obligation de résultat)</t>
  </si>
  <si>
    <t>Prestation préventive annuelle de dératisation et de désinsectisation - EPSM - site "CMP Pasteur" - Les Sables d'Olonne
(min 2 interventions programmées par an et par site - obligation de résultat)</t>
  </si>
  <si>
    <t>Prestation préventive annuelle de dératisation et de désinsectisation - EPSM - site "TMM" - Les Sables d'Olonne
(min 2 interventions programmées par an et par site - obligation de résultat)</t>
  </si>
  <si>
    <t>Prestation préventive annuelle de dératisation et de désinsectisation - EPSM - site "Centre enfants Chantonnay" - Chantonnay
(min 2 interventions programmées par an et par site - obligation de résultat)</t>
  </si>
  <si>
    <t xml:space="preserve">Prestation préventive annuelle de dératisation et de désinsectisation - EPSM - site "La Simbrandière" - La Roche-sur-Yon
(min 2 interventions programmées par an et par site - obligation de résultat)
</t>
  </si>
  <si>
    <t xml:space="preserve">Prestation préventive annuelle de dératisation et de désinsectisation - EPSM - site "Paul Verlaine" - La Roche-sur-Yon
(min 2 interventions programmées par an et par site - obligation de résultat)
</t>
  </si>
  <si>
    <t xml:space="preserve">Prestation préventive annuelle de dératisation et de désinsectisation - EPSM - site "Le Val Fleury" - La Roche-sur-Yon
(min 2 interventions programmées par an et par site - obligation de résultat)
</t>
  </si>
  <si>
    <t xml:space="preserve">Prestation préventive annuelle de dératisation et de désinsectisation - EPSM - site "Résidence Elline" - La Roche-sur-Yon
(min 2 interventions programmées par an et par site - obligation de résultat)
</t>
  </si>
  <si>
    <t>Prestation préventive annuelle de dératisation et de désinsectisation - EPSM - site "Centre Winnicott" - La Roche-sur-Yon
(min 2 interventions programmées par an et par site - obligation de résultat)</t>
  </si>
  <si>
    <t xml:space="preserve">Prestation préventive annuelle de dératisation et de désinsectisation - EPSM - site "Le Train bleu" - La Roche-sur-Yon
(min 2 interventions programmées par an et par site - obligation de résultat)
</t>
  </si>
  <si>
    <t xml:space="preserve">Prestation préventive annuelle de dératisation et de désinsectisation - EPSM - site "Centre Lumière" - La Roche-sur-Yon
(min 2 interventions programmées par an et par site - obligation de résultat)
</t>
  </si>
  <si>
    <t xml:space="preserve">Prestation préventive annuelle de dératisation et de désinsectisation - EPSM - site "Centre Toulouse Lautrec" - La Roche-sur-Yon
(min 2 interventions programmées par an et par site - obligation de résultat)
</t>
  </si>
  <si>
    <t xml:space="preserve">Prestation préventive annuelle de dératisation et de désinsectisation - EPSM - site "Maison des Adolescents" - La Roche-sur-Yon
(min 2 interventions programmées par an et par site - obligation de résultat)
</t>
  </si>
  <si>
    <t xml:space="preserve">Prestation préventive annuelle de dératisation et de désinsectisation - EPSM - site "Maison "la Passerelle 1"" - La Roche-sur-Yon
(min 2 interventions programmées par an et par site - obligation de résultat)
</t>
  </si>
  <si>
    <t xml:space="preserve">Prestation préventive annuelle de dératisation et de désinsectisation - EPSM - site "Maison "la Passerelle 2"" - La Roche-sur-Yon
(min 2 interventions programmées par an et par site - obligation de résultat)
</t>
  </si>
  <si>
    <t xml:space="preserve">Prestation préventive annuelle de dératisation et de désinsectisation - EPSM - site "Maison "la Passerelle 3"" - La Roche-sur-Yon
(min 2 interventions programmées par an et par site - obligation de résultat)
</t>
  </si>
  <si>
    <t xml:space="preserve">Prestation préventive annuelle de dératisation et de désinsectisation - EPSM - site "Maison "l'Estran 1"" - La Roche-sur-Yon
(min 2 interventions programmées par an et par site - obligation de résultat)
</t>
  </si>
  <si>
    <t xml:space="preserve">Prestation préventive annuelle de dératisation et de désinsectisation - EPSM - site "Maison "l'Estran 2"" - La Roche-sur-Yon
(min 2 interventions programmées par an et par site - obligation de résultat)
</t>
  </si>
  <si>
    <t xml:space="preserve">Prestation préventive annuelle de dératisation et de désinsectisation - EPSM - site "Camille Claudel" - La Roche-sur-Yon
(min 2 interventions programmées par an et par site - obligation de résultat)
</t>
  </si>
  <si>
    <t xml:space="preserve">Prestation préventive annuelle de dératisation et de désinsectisation - EPSM - site "CMP Ile Yeu" - Ile d'Yeu
(min 2 interventions programmées par an et par site - obligation de résultat)
</t>
  </si>
  <si>
    <t>SOUS-TOTAL Prestation préventive Dératisation – désinsectisation EPSM :</t>
  </si>
  <si>
    <t>CHY</t>
  </si>
  <si>
    <t xml:space="preserve">Prestation préventive annuelle de dératisation et de désinsectisation - CHY - site "Hôpital" - Ile d'Yeu
(min 2 interventions programmées par an et par site - obligation de résultat)
</t>
  </si>
  <si>
    <t xml:space="preserve">Prestation préventive annuelle de dératisation et de désinsectisation - CHY - site "Cabinet médical" - Ile d'Yeu
(min 2 interventions programmées par an et par site - obligation de résultat)
</t>
  </si>
  <si>
    <t>SOUS-TOTAL Prestation préventive Dératisation – désinsectisation CHY :</t>
  </si>
  <si>
    <t>EHPAD Bouin</t>
  </si>
  <si>
    <t xml:space="preserve">Prestation préventive annuelle de dératisation et de désinsectisation -EHPAD "La Reynerie" - Site Bouin
(min 2 interventions programmées par an et par site - obligation de résultat)
</t>
  </si>
  <si>
    <t>EPSMS Bouin</t>
  </si>
  <si>
    <t xml:space="preserve">Prestation préventive annuelle de dératisation et de désinsectisation -EPSMS "La Madeleine" - Site Bouin
(min 2 interventions programmées par an et par site - obligation de résultat)
</t>
  </si>
  <si>
    <t>Bouin</t>
  </si>
  <si>
    <t>SOUS-TOTAL Prestation préventive Dératisation – désinsectisation EHPAD Bouin :</t>
  </si>
  <si>
    <t>PRESTATION CURATIVES COMPLEMENTAIRES A LA DEMANDE</t>
  </si>
  <si>
    <t>PRIX UNITAIRE HT</t>
  </si>
  <si>
    <t>traitement des fourmis, des chenilles processionnaires ou vers de vase, ténébrions…</t>
  </si>
  <si>
    <t>prestation</t>
  </si>
  <si>
    <t>Traitement annuel biologique des chenilles processionnaires (en octobre) pour environ 20 arbres</t>
  </si>
  <si>
    <t>traitement en cas d’infestation par des puces ou punaises de lit</t>
  </si>
  <si>
    <t>traitement de nids de guêpes</t>
  </si>
  <si>
    <t>traitement des frelons, frelons asiatiques</t>
  </si>
  <si>
    <t>Lutte contre les chauve-souris</t>
  </si>
  <si>
    <t>traitement des pigeons et autres volatiles</t>
  </si>
  <si>
    <t>traitement des taupes</t>
  </si>
  <si>
    <t>traitement pour la répulsion des reptiles :</t>
  </si>
  <si>
    <t>Lutte contre des ragondins</t>
  </si>
  <si>
    <t>traitement des mouches, moucherons ou moustiques</t>
  </si>
  <si>
    <t>Enlèvement et Traitement des cadavres d'animaux</t>
  </si>
  <si>
    <t>SOUS-TOTAL Prestations curatives (1 unité par prestation) :</t>
  </si>
  <si>
    <t>TOTAL ESTIMATIF HT (préventif annuel + 1 unité de chaque prestation curative) :</t>
  </si>
  <si>
    <t>TOTAL ESTIMATIF TTC</t>
  </si>
  <si>
    <t>TVA 20% (taux non contractuel cf art 10.4 CCAP et 11 du RC)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</si>
</sst>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Times New Roman"/>
      <charset val="134"/>
    </font>
    <font>
      <sz val="16"/>
      <color theme="1"/>
      <name val="Times New Roman"/>
      <charset val="134"/>
    </font>
    <font>
      <b/>
      <sz val="11"/>
      <color theme="1"/>
      <name val="Aptos Narrow"/>
      <charset val="134"/>
      <scheme val="minor"/>
    </font>
    <font>
      <b/>
      <sz val="12"/>
      <color theme="1"/>
      <name val="Times New Roman"/>
      <charset val="134"/>
    </font>
    <font>
      <b/>
      <sz val="10"/>
      <name val="Tahoma"/>
      <family val="2"/>
    </font>
    <font>
      <b/>
      <sz val="10"/>
      <name val="Tahoma"/>
      <charset val="134"/>
    </font>
    <font>
      <sz val="10"/>
      <name val="Tahoma"/>
      <charset val="134"/>
    </font>
    <font>
      <sz val="10"/>
      <name val="Arial"/>
      <charset val="134"/>
    </font>
    <font>
      <b/>
      <sz val="10"/>
      <name val="Arial"/>
      <charset val="134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/>
    <xf numFmtId="0" fontId="6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44" fontId="10" fillId="0" borderId="1" xfId="1" applyFont="1" applyBorder="1"/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left" vertical="top" wrapText="1"/>
    </xf>
    <xf numFmtId="44" fontId="10" fillId="4" borderId="1" xfId="1" applyFont="1" applyFill="1" applyBorder="1"/>
    <xf numFmtId="0" fontId="0" fillId="4" borderId="1" xfId="0" applyFill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right" vertical="top" wrapText="1"/>
    </xf>
    <xf numFmtId="0" fontId="11" fillId="4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right" vertical="top" wrapText="1"/>
    </xf>
    <xf numFmtId="0" fontId="0" fillId="5" borderId="1" xfId="0" applyFill="1" applyBorder="1"/>
    <xf numFmtId="0" fontId="6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/>
    <xf numFmtId="44" fontId="1" fillId="6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Euro" xfId="1" xr:uid="{BB66F46A-BDC4-487D-94C7-9690DA6DCC7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19050</xdr:rowOff>
    </xdr:from>
    <xdr:to>
      <xdr:col>1</xdr:col>
      <xdr:colOff>828675</xdr:colOff>
      <xdr:row>2</xdr:row>
      <xdr:rowOff>219075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F2134DE2-3678-45BE-879F-7C2A7E1CA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0" y="19050"/>
          <a:ext cx="14954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276225</xdr:colOff>
      <xdr:row>0</xdr:row>
      <xdr:rowOff>152401</xdr:rowOff>
    </xdr:from>
    <xdr:to>
      <xdr:col>3</xdr:col>
      <xdr:colOff>957453</xdr:colOff>
      <xdr:row>3</xdr:row>
      <xdr:rowOff>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10B1F33-9B0E-F6C4-EEAE-A408FD6A9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5" y="152401"/>
          <a:ext cx="1443228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F5D79-7C7B-46D5-8B53-76429F5B0021}">
  <dimension ref="A2:D84"/>
  <sheetViews>
    <sheetView tabSelected="1" topLeftCell="A66" workbookViewId="0">
      <selection activeCell="D82" sqref="D82"/>
    </sheetView>
  </sheetViews>
  <sheetFormatPr baseColWidth="10" defaultColWidth="11.42578125" defaultRowHeight="15"/>
  <cols>
    <col min="1" max="1" width="15.85546875" customWidth="1"/>
    <col min="2" max="2" width="82" customWidth="1"/>
    <col min="4" max="4" width="15.28515625" customWidth="1"/>
  </cols>
  <sheetData>
    <row r="2" spans="1:4" ht="20.25">
      <c r="B2" s="28" t="s">
        <v>0</v>
      </c>
      <c r="C2" s="28"/>
      <c r="D2" s="4"/>
    </row>
    <row r="3" spans="1:4" ht="20.25">
      <c r="B3" s="27" t="s">
        <v>1</v>
      </c>
      <c r="C3" s="27"/>
      <c r="D3" s="3"/>
    </row>
    <row r="4" spans="1:4">
      <c r="B4" s="1"/>
      <c r="C4" s="1"/>
      <c r="D4" s="2"/>
    </row>
    <row r="5" spans="1:4">
      <c r="D5" s="2"/>
    </row>
    <row r="6" spans="1:4" ht="15.75">
      <c r="B6" s="26" t="s">
        <v>2</v>
      </c>
      <c r="C6" s="26"/>
      <c r="D6" s="26"/>
    </row>
    <row r="7" spans="1:4" ht="25.5">
      <c r="A7" s="20" t="s">
        <v>3</v>
      </c>
      <c r="B7" s="15" t="s">
        <v>4</v>
      </c>
      <c r="C7" s="16" t="s">
        <v>5</v>
      </c>
      <c r="D7" s="17" t="s">
        <v>6</v>
      </c>
    </row>
    <row r="8" spans="1:4" ht="33" customHeight="1">
      <c r="A8" s="5" t="s">
        <v>7</v>
      </c>
      <c r="B8" s="9" t="s">
        <v>8</v>
      </c>
      <c r="C8" s="9" t="s">
        <v>9</v>
      </c>
      <c r="D8" s="10"/>
    </row>
    <row r="9" spans="1:4" ht="30.75" customHeight="1">
      <c r="A9" s="5" t="s">
        <v>7</v>
      </c>
      <c r="B9" s="9" t="s">
        <v>10</v>
      </c>
      <c r="C9" s="9" t="s">
        <v>9</v>
      </c>
      <c r="D9" s="10"/>
    </row>
    <row r="10" spans="1:4" ht="30.75" customHeight="1">
      <c r="A10" s="5" t="s">
        <v>7</v>
      </c>
      <c r="B10" s="9" t="s">
        <v>11</v>
      </c>
      <c r="C10" s="9" t="s">
        <v>9</v>
      </c>
      <c r="D10" s="10"/>
    </row>
    <row r="11" spans="1:4" ht="31.5" customHeight="1">
      <c r="A11" s="5" t="s">
        <v>7</v>
      </c>
      <c r="B11" s="9" t="s">
        <v>12</v>
      </c>
      <c r="C11" s="9" t="s">
        <v>9</v>
      </c>
      <c r="D11" s="10"/>
    </row>
    <row r="12" spans="1:4" ht="18.75" customHeight="1">
      <c r="A12" s="5" t="s">
        <v>7</v>
      </c>
      <c r="B12" s="18" t="s">
        <v>13</v>
      </c>
      <c r="C12" s="19" t="s">
        <v>14</v>
      </c>
      <c r="D12" s="13">
        <f>SUM(D8:D11)</f>
        <v>0</v>
      </c>
    </row>
    <row r="13" spans="1:4" ht="25.5">
      <c r="A13" s="5" t="s">
        <v>15</v>
      </c>
      <c r="B13" s="9" t="s">
        <v>16</v>
      </c>
      <c r="C13" s="9" t="s">
        <v>9</v>
      </c>
      <c r="D13" s="5"/>
    </row>
    <row r="14" spans="1:4" ht="38.25">
      <c r="A14" s="5" t="s">
        <v>15</v>
      </c>
      <c r="B14" s="9" t="s">
        <v>17</v>
      </c>
      <c r="C14" s="9" t="s">
        <v>9</v>
      </c>
      <c r="D14" s="5"/>
    </row>
    <row r="15" spans="1:4" ht="25.5">
      <c r="A15" s="5" t="s">
        <v>15</v>
      </c>
      <c r="B15" s="9" t="s">
        <v>18</v>
      </c>
      <c r="C15" s="9" t="s">
        <v>9</v>
      </c>
      <c r="D15" s="5"/>
    </row>
    <row r="16" spans="1:4" ht="38.25">
      <c r="A16" s="5" t="s">
        <v>15</v>
      </c>
      <c r="B16" s="9" t="s">
        <v>19</v>
      </c>
      <c r="C16" s="9" t="s">
        <v>9</v>
      </c>
      <c r="D16" s="5"/>
    </row>
    <row r="17" spans="1:4" ht="25.5">
      <c r="A17" s="5" t="s">
        <v>15</v>
      </c>
      <c r="B17" s="9" t="s">
        <v>20</v>
      </c>
      <c r="C17" s="9" t="s">
        <v>9</v>
      </c>
      <c r="D17" s="5"/>
    </row>
    <row r="18" spans="1:4">
      <c r="A18" s="5" t="s">
        <v>15</v>
      </c>
      <c r="B18" s="18" t="s">
        <v>21</v>
      </c>
      <c r="C18" s="19" t="s">
        <v>14</v>
      </c>
      <c r="D18" s="14">
        <f>SUM(D13:D17)</f>
        <v>0</v>
      </c>
    </row>
    <row r="19" spans="1:4" ht="38.25">
      <c r="A19" s="5" t="s">
        <v>22</v>
      </c>
      <c r="B19" s="9" t="s">
        <v>23</v>
      </c>
      <c r="C19" s="9" t="s">
        <v>9</v>
      </c>
      <c r="D19" s="5"/>
    </row>
    <row r="20" spans="1:4">
      <c r="A20" s="5" t="s">
        <v>22</v>
      </c>
      <c r="B20" s="21" t="s">
        <v>24</v>
      </c>
      <c r="C20" s="19" t="s">
        <v>14</v>
      </c>
      <c r="D20" s="14">
        <f>SUM(D19)</f>
        <v>0</v>
      </c>
    </row>
    <row r="21" spans="1:4" ht="25.5">
      <c r="A21" s="5" t="s">
        <v>25</v>
      </c>
      <c r="B21" s="9" t="s">
        <v>26</v>
      </c>
      <c r="C21" s="9" t="s">
        <v>9</v>
      </c>
      <c r="D21" s="5"/>
    </row>
    <row r="22" spans="1:4" ht="25.5">
      <c r="A22" s="5" t="s">
        <v>25</v>
      </c>
      <c r="B22" s="9" t="s">
        <v>27</v>
      </c>
      <c r="C22" s="9" t="s">
        <v>9</v>
      </c>
      <c r="D22" s="5"/>
    </row>
    <row r="23" spans="1:4" ht="25.5">
      <c r="A23" s="5" t="s">
        <v>25</v>
      </c>
      <c r="B23" s="9" t="s">
        <v>28</v>
      </c>
      <c r="C23" s="9" t="s">
        <v>9</v>
      </c>
      <c r="D23" s="5"/>
    </row>
    <row r="24" spans="1:4" ht="25.5">
      <c r="A24" s="5" t="s">
        <v>25</v>
      </c>
      <c r="B24" s="9" t="s">
        <v>29</v>
      </c>
      <c r="C24" s="9" t="s">
        <v>9</v>
      </c>
      <c r="D24" s="5"/>
    </row>
    <row r="25" spans="1:4" ht="25.5">
      <c r="A25" s="5" t="s">
        <v>25</v>
      </c>
      <c r="B25" s="9" t="s">
        <v>30</v>
      </c>
      <c r="C25" s="9" t="s">
        <v>9</v>
      </c>
      <c r="D25" s="5"/>
    </row>
    <row r="26" spans="1:4">
      <c r="A26" s="5" t="s">
        <v>25</v>
      </c>
      <c r="B26" s="18" t="s">
        <v>31</v>
      </c>
      <c r="C26" s="19" t="s">
        <v>14</v>
      </c>
      <c r="D26" s="14">
        <f>SUM(D21:D25)</f>
        <v>0</v>
      </c>
    </row>
    <row r="27" spans="1:4" ht="25.5">
      <c r="A27" s="5" t="s">
        <v>32</v>
      </c>
      <c r="B27" s="9" t="s">
        <v>33</v>
      </c>
      <c r="C27" s="9" t="s">
        <v>9</v>
      </c>
      <c r="D27" s="5"/>
    </row>
    <row r="28" spans="1:4">
      <c r="A28" s="5" t="s">
        <v>32</v>
      </c>
      <c r="B28" s="18" t="s">
        <v>34</v>
      </c>
      <c r="C28" s="19" t="s">
        <v>14</v>
      </c>
      <c r="D28" s="14">
        <f>SUM(D27)</f>
        <v>0</v>
      </c>
    </row>
    <row r="29" spans="1:4" ht="51">
      <c r="A29" s="5" t="s">
        <v>35</v>
      </c>
      <c r="B29" s="11" t="s">
        <v>36</v>
      </c>
      <c r="C29" s="9" t="s">
        <v>9</v>
      </c>
      <c r="D29" s="5"/>
    </row>
    <row r="30" spans="1:4" ht="38.25">
      <c r="A30" s="5" t="s">
        <v>35</v>
      </c>
      <c r="B30" s="9" t="s">
        <v>37</v>
      </c>
      <c r="C30" s="9" t="s">
        <v>9</v>
      </c>
      <c r="D30" s="5"/>
    </row>
    <row r="31" spans="1:4" ht="51">
      <c r="A31" s="5" t="s">
        <v>35</v>
      </c>
      <c r="B31" s="9" t="s">
        <v>38</v>
      </c>
      <c r="C31" s="9" t="s">
        <v>9</v>
      </c>
      <c r="D31" s="5"/>
    </row>
    <row r="32" spans="1:4" ht="38.25">
      <c r="A32" s="5" t="s">
        <v>35</v>
      </c>
      <c r="B32" s="11" t="s">
        <v>39</v>
      </c>
      <c r="C32" s="9" t="s">
        <v>9</v>
      </c>
      <c r="D32" s="5"/>
    </row>
    <row r="33" spans="1:4" ht="38.25">
      <c r="A33" s="5" t="s">
        <v>35</v>
      </c>
      <c r="B33" s="11" t="s">
        <v>40</v>
      </c>
      <c r="C33" s="9" t="s">
        <v>9</v>
      </c>
      <c r="D33" s="5"/>
    </row>
    <row r="34" spans="1:4" ht="51">
      <c r="A34" s="5" t="s">
        <v>35</v>
      </c>
      <c r="B34" s="11" t="s">
        <v>41</v>
      </c>
      <c r="C34" s="9" t="s">
        <v>9</v>
      </c>
      <c r="D34" s="5"/>
    </row>
    <row r="35" spans="1:4" ht="51">
      <c r="A35" s="5" t="s">
        <v>35</v>
      </c>
      <c r="B35" s="11" t="s">
        <v>42</v>
      </c>
      <c r="C35" s="9" t="s">
        <v>9</v>
      </c>
      <c r="D35" s="5"/>
    </row>
    <row r="36" spans="1:4" ht="38.25">
      <c r="A36" s="5" t="s">
        <v>35</v>
      </c>
      <c r="B36" s="11" t="s">
        <v>43</v>
      </c>
      <c r="C36" s="9" t="s">
        <v>9</v>
      </c>
      <c r="D36" s="5"/>
    </row>
    <row r="37" spans="1:4" ht="38.25">
      <c r="A37" s="5" t="s">
        <v>35</v>
      </c>
      <c r="B37" s="11" t="s">
        <v>44</v>
      </c>
      <c r="C37" s="9" t="s">
        <v>9</v>
      </c>
      <c r="D37" s="5"/>
    </row>
    <row r="38" spans="1:4" ht="51">
      <c r="A38" s="5" t="s">
        <v>35</v>
      </c>
      <c r="B38" s="11" t="s">
        <v>45</v>
      </c>
      <c r="C38" s="9" t="s">
        <v>9</v>
      </c>
      <c r="D38" s="5"/>
    </row>
    <row r="39" spans="1:4" ht="38.25">
      <c r="A39" s="5" t="s">
        <v>35</v>
      </c>
      <c r="B39" s="11" t="s">
        <v>46</v>
      </c>
      <c r="C39" s="9" t="s">
        <v>9</v>
      </c>
      <c r="D39" s="5"/>
    </row>
    <row r="40" spans="1:4" ht="38.25">
      <c r="A40" s="5" t="s">
        <v>35</v>
      </c>
      <c r="B40" s="11" t="s">
        <v>47</v>
      </c>
      <c r="C40" s="9" t="s">
        <v>9</v>
      </c>
      <c r="D40" s="5"/>
    </row>
    <row r="41" spans="1:4" ht="38.25">
      <c r="A41" s="5" t="s">
        <v>35</v>
      </c>
      <c r="B41" s="11" t="s">
        <v>48</v>
      </c>
      <c r="C41" s="9" t="s">
        <v>9</v>
      </c>
      <c r="D41" s="5"/>
    </row>
    <row r="42" spans="1:4" ht="38.25">
      <c r="A42" s="5" t="s">
        <v>35</v>
      </c>
      <c r="B42" s="11" t="s">
        <v>49</v>
      </c>
      <c r="C42" s="9" t="s">
        <v>9</v>
      </c>
      <c r="D42" s="5"/>
    </row>
    <row r="43" spans="1:4" ht="38.25">
      <c r="A43" s="5" t="s">
        <v>35</v>
      </c>
      <c r="B43" s="11" t="s">
        <v>50</v>
      </c>
      <c r="C43" s="9" t="s">
        <v>9</v>
      </c>
      <c r="D43" s="5"/>
    </row>
    <row r="44" spans="1:4" ht="38.25">
      <c r="A44" s="5" t="s">
        <v>35</v>
      </c>
      <c r="B44" s="11" t="s">
        <v>51</v>
      </c>
      <c r="C44" s="9" t="s">
        <v>9</v>
      </c>
      <c r="D44" s="5"/>
    </row>
    <row r="45" spans="1:4" ht="51">
      <c r="A45" s="5" t="s">
        <v>35</v>
      </c>
      <c r="B45" s="11" t="s">
        <v>52</v>
      </c>
      <c r="C45" s="9" t="s">
        <v>9</v>
      </c>
      <c r="D45" s="5"/>
    </row>
    <row r="46" spans="1:4" ht="51">
      <c r="A46" s="5" t="s">
        <v>35</v>
      </c>
      <c r="B46" s="11" t="s">
        <v>53</v>
      </c>
      <c r="C46" s="9" t="s">
        <v>9</v>
      </c>
      <c r="D46" s="5"/>
    </row>
    <row r="47" spans="1:4" ht="51">
      <c r="A47" s="5" t="s">
        <v>35</v>
      </c>
      <c r="B47" s="11" t="s">
        <v>54</v>
      </c>
      <c r="C47" s="9" t="s">
        <v>9</v>
      </c>
      <c r="D47" s="5"/>
    </row>
    <row r="48" spans="1:4" ht="51">
      <c r="A48" s="5" t="s">
        <v>35</v>
      </c>
      <c r="B48" s="11" t="s">
        <v>55</v>
      </c>
      <c r="C48" s="9" t="s">
        <v>9</v>
      </c>
      <c r="D48" s="5"/>
    </row>
    <row r="49" spans="1:4" ht="38.25">
      <c r="A49" s="5" t="s">
        <v>35</v>
      </c>
      <c r="B49" s="11" t="s">
        <v>56</v>
      </c>
      <c r="C49" s="9" t="s">
        <v>9</v>
      </c>
      <c r="D49" s="5"/>
    </row>
    <row r="50" spans="1:4" ht="51">
      <c r="A50" s="5" t="s">
        <v>35</v>
      </c>
      <c r="B50" s="11" t="s">
        <v>57</v>
      </c>
      <c r="C50" s="9" t="s">
        <v>9</v>
      </c>
      <c r="D50" s="5"/>
    </row>
    <row r="51" spans="1:4" ht="51">
      <c r="A51" s="5" t="s">
        <v>35</v>
      </c>
      <c r="B51" s="11" t="s">
        <v>58</v>
      </c>
      <c r="C51" s="9" t="s">
        <v>9</v>
      </c>
      <c r="D51" s="5"/>
    </row>
    <row r="52" spans="1:4" ht="51">
      <c r="A52" s="5" t="s">
        <v>35</v>
      </c>
      <c r="B52" s="11" t="s">
        <v>59</v>
      </c>
      <c r="C52" s="9" t="s">
        <v>9</v>
      </c>
      <c r="D52" s="5"/>
    </row>
    <row r="53" spans="1:4" ht="51">
      <c r="A53" s="5" t="s">
        <v>35</v>
      </c>
      <c r="B53" s="11" t="s">
        <v>60</v>
      </c>
      <c r="C53" s="9" t="s">
        <v>9</v>
      </c>
      <c r="D53" s="5"/>
    </row>
    <row r="54" spans="1:4" ht="51">
      <c r="A54" s="5" t="s">
        <v>35</v>
      </c>
      <c r="B54" s="11" t="s">
        <v>61</v>
      </c>
      <c r="C54" s="9" t="s">
        <v>9</v>
      </c>
      <c r="D54" s="5"/>
    </row>
    <row r="55" spans="1:4" ht="51">
      <c r="A55" s="5" t="s">
        <v>35</v>
      </c>
      <c r="B55" s="11" t="s">
        <v>62</v>
      </c>
      <c r="C55" s="9" t="s">
        <v>9</v>
      </c>
      <c r="D55" s="5"/>
    </row>
    <row r="56" spans="1:4" ht="51">
      <c r="A56" s="5" t="s">
        <v>35</v>
      </c>
      <c r="B56" s="11" t="s">
        <v>63</v>
      </c>
      <c r="C56" s="9" t="s">
        <v>9</v>
      </c>
      <c r="D56" s="5"/>
    </row>
    <row r="57" spans="1:4" ht="51">
      <c r="A57" s="5" t="s">
        <v>35</v>
      </c>
      <c r="B57" s="11" t="s">
        <v>64</v>
      </c>
      <c r="C57" s="9" t="s">
        <v>9</v>
      </c>
      <c r="D57" s="5"/>
    </row>
    <row r="58" spans="1:4" ht="51">
      <c r="A58" s="5" t="s">
        <v>35</v>
      </c>
      <c r="B58" s="11" t="s">
        <v>65</v>
      </c>
      <c r="C58" s="9" t="s">
        <v>9</v>
      </c>
      <c r="D58" s="5"/>
    </row>
    <row r="59" spans="1:4" ht="51">
      <c r="A59" s="5" t="s">
        <v>35</v>
      </c>
      <c r="B59" s="11" t="s">
        <v>66</v>
      </c>
      <c r="C59" s="9" t="s">
        <v>9</v>
      </c>
      <c r="D59" s="5"/>
    </row>
    <row r="60" spans="1:4" ht="51">
      <c r="A60" s="5" t="s">
        <v>35</v>
      </c>
      <c r="B60" s="11" t="s">
        <v>67</v>
      </c>
      <c r="C60" s="9" t="s">
        <v>9</v>
      </c>
      <c r="D60" s="5"/>
    </row>
    <row r="61" spans="1:4">
      <c r="A61" s="5" t="s">
        <v>35</v>
      </c>
      <c r="B61" s="21" t="s">
        <v>68</v>
      </c>
      <c r="C61" s="19" t="s">
        <v>14</v>
      </c>
      <c r="D61" s="14">
        <f>SUM(D29:D60)</f>
        <v>0</v>
      </c>
    </row>
    <row r="62" spans="1:4" ht="51">
      <c r="A62" s="5" t="s">
        <v>69</v>
      </c>
      <c r="B62" s="11" t="s">
        <v>70</v>
      </c>
      <c r="C62" s="11" t="s">
        <v>9</v>
      </c>
      <c r="D62" s="5"/>
    </row>
    <row r="63" spans="1:4" ht="51">
      <c r="A63" s="5" t="s">
        <v>69</v>
      </c>
      <c r="B63" s="11" t="s">
        <v>71</v>
      </c>
      <c r="C63" s="11" t="s">
        <v>9</v>
      </c>
      <c r="D63" s="5"/>
    </row>
    <row r="64" spans="1:4">
      <c r="A64" s="5" t="s">
        <v>69</v>
      </c>
      <c r="B64" s="21" t="s">
        <v>72</v>
      </c>
      <c r="C64" s="19" t="s">
        <v>14</v>
      </c>
      <c r="D64" s="14">
        <f>SUM(D62:D63)</f>
        <v>0</v>
      </c>
    </row>
    <row r="65" spans="1:4" ht="51">
      <c r="A65" s="5" t="s">
        <v>73</v>
      </c>
      <c r="B65" s="11" t="s">
        <v>74</v>
      </c>
      <c r="C65" s="11" t="s">
        <v>9</v>
      </c>
      <c r="D65" s="5"/>
    </row>
    <row r="66" spans="1:4" ht="51">
      <c r="A66" s="5" t="s">
        <v>75</v>
      </c>
      <c r="B66" s="11" t="s">
        <v>76</v>
      </c>
      <c r="C66" s="11" t="s">
        <v>9</v>
      </c>
      <c r="D66" s="5"/>
    </row>
    <row r="67" spans="1:4">
      <c r="A67" s="5" t="s">
        <v>77</v>
      </c>
      <c r="B67" s="21" t="s">
        <v>78</v>
      </c>
      <c r="C67" s="19" t="s">
        <v>14</v>
      </c>
      <c r="D67" s="14">
        <f>SUM(D65:D66)</f>
        <v>0</v>
      </c>
    </row>
    <row r="68" spans="1:4" ht="25.5">
      <c r="A68" s="22"/>
      <c r="B68" s="6" t="s">
        <v>79</v>
      </c>
      <c r="C68" s="7" t="s">
        <v>5</v>
      </c>
      <c r="D68" s="8" t="s">
        <v>80</v>
      </c>
    </row>
    <row r="69" spans="1:4">
      <c r="A69" s="22"/>
      <c r="B69" s="12" t="s">
        <v>81</v>
      </c>
      <c r="C69" s="11" t="s">
        <v>82</v>
      </c>
      <c r="D69" s="5"/>
    </row>
    <row r="70" spans="1:4">
      <c r="A70" s="22"/>
      <c r="B70" s="12" t="s">
        <v>83</v>
      </c>
      <c r="C70" s="11" t="s">
        <v>82</v>
      </c>
      <c r="D70" s="5"/>
    </row>
    <row r="71" spans="1:4">
      <c r="A71" s="22"/>
      <c r="B71" s="12" t="s">
        <v>84</v>
      </c>
      <c r="C71" s="11" t="s">
        <v>82</v>
      </c>
      <c r="D71" s="5"/>
    </row>
    <row r="72" spans="1:4">
      <c r="A72" s="22"/>
      <c r="B72" s="12" t="s">
        <v>85</v>
      </c>
      <c r="C72" s="11" t="s">
        <v>82</v>
      </c>
      <c r="D72" s="5"/>
    </row>
    <row r="73" spans="1:4">
      <c r="A73" s="22"/>
      <c r="B73" s="12" t="s">
        <v>86</v>
      </c>
      <c r="C73" s="11" t="s">
        <v>82</v>
      </c>
      <c r="D73" s="5"/>
    </row>
    <row r="74" spans="1:4">
      <c r="A74" s="22"/>
      <c r="B74" s="12" t="s">
        <v>87</v>
      </c>
      <c r="C74" s="11" t="s">
        <v>82</v>
      </c>
      <c r="D74" s="5"/>
    </row>
    <row r="75" spans="1:4">
      <c r="A75" s="22"/>
      <c r="B75" s="12" t="s">
        <v>88</v>
      </c>
      <c r="C75" s="11" t="s">
        <v>82</v>
      </c>
      <c r="D75" s="5"/>
    </row>
    <row r="76" spans="1:4">
      <c r="A76" s="22"/>
      <c r="B76" s="12" t="s">
        <v>89</v>
      </c>
      <c r="C76" s="11" t="s">
        <v>82</v>
      </c>
      <c r="D76" s="5"/>
    </row>
    <row r="77" spans="1:4">
      <c r="A77" s="22"/>
      <c r="B77" s="12" t="s">
        <v>90</v>
      </c>
      <c r="C77" s="11" t="s">
        <v>82</v>
      </c>
      <c r="D77" s="5"/>
    </row>
    <row r="78" spans="1:4">
      <c r="A78" s="22"/>
      <c r="B78" s="12" t="s">
        <v>91</v>
      </c>
      <c r="C78" s="11" t="s">
        <v>82</v>
      </c>
      <c r="D78" s="5"/>
    </row>
    <row r="79" spans="1:4">
      <c r="A79" s="22"/>
      <c r="B79" s="12" t="s">
        <v>92</v>
      </c>
      <c r="C79" s="11" t="s">
        <v>82</v>
      </c>
      <c r="D79" s="5"/>
    </row>
    <row r="80" spans="1:4">
      <c r="A80" s="22"/>
      <c r="B80" s="12" t="s">
        <v>93</v>
      </c>
      <c r="C80" s="11" t="s">
        <v>82</v>
      </c>
      <c r="D80" s="5"/>
    </row>
    <row r="81" spans="1:4">
      <c r="A81" s="22"/>
      <c r="B81" s="21" t="s">
        <v>94</v>
      </c>
      <c r="C81" s="14"/>
      <c r="D81" s="14">
        <f>SUM(D69:D80)</f>
        <v>0</v>
      </c>
    </row>
    <row r="82" spans="1:4">
      <c r="B82" s="23" t="s">
        <v>95</v>
      </c>
      <c r="C82" s="24"/>
      <c r="D82" s="25">
        <f>D12+D18+D20+D26+D28+D61+D64+D67+D81</f>
        <v>0</v>
      </c>
    </row>
    <row r="83" spans="1:4">
      <c r="B83" s="23" t="s">
        <v>97</v>
      </c>
      <c r="C83" s="24"/>
      <c r="D83" s="25">
        <f>D82*20/100</f>
        <v>0</v>
      </c>
    </row>
    <row r="84" spans="1:4">
      <c r="B84" s="23" t="s">
        <v>96</v>
      </c>
      <c r="C84" s="24"/>
      <c r="D84" s="25">
        <f>D82+D83</f>
        <v>0</v>
      </c>
    </row>
  </sheetData>
  <mergeCells count="3">
    <mergeCell ref="B6:D6"/>
    <mergeCell ref="B3:C3"/>
    <mergeCell ref="B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GHT85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POTIER Nathalie</dc:creator>
  <cp:keywords/>
  <dc:description/>
  <cp:lastModifiedBy>POTIER Nathalie</cp:lastModifiedBy>
  <cp:revision/>
  <dcterms:created xsi:type="dcterms:W3CDTF">2026-03-11T07:35:01Z</dcterms:created>
  <dcterms:modified xsi:type="dcterms:W3CDTF">2026-03-25T14:15:11Z</dcterms:modified>
  <cp:category/>
  <cp:contentStatus/>
</cp:coreProperties>
</file>